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erverdoc\Документы\УБПиМО\2 БЮДЖЕТ\2026\0. ПРОЕКТЫ, ДОКУМЕНТ,МАТЕРИАЛЫ ПО БЮДЖЕТУ 2026-2027\МБТ\рабочее\3 Субвенции\"/>
    </mc:Choice>
  </mc:AlternateContent>
  <bookViews>
    <workbookView xWindow="360" yWindow="15" windowWidth="20955" windowHeight="9720"/>
  </bookViews>
  <sheets>
    <sheet name="2026-2028_75569 (42 чел)" sheetId="1" r:id="rId1"/>
  </sheets>
  <definedNames>
    <definedName name="Print_Titles" localSheetId="0">'2026-2028_75569 (42 чел)'!$18:$19</definedName>
    <definedName name="_xlnm.Print_Area" localSheetId="0">'2026-2028_75569 (42 чел)'!$A$1:$M$64</definedName>
  </definedNames>
  <calcPr calcId="152511"/>
</workbook>
</file>

<file path=xl/calcChain.xml><?xml version="1.0" encoding="utf-8"?>
<calcChain xmlns="http://schemas.openxmlformats.org/spreadsheetml/2006/main">
  <c r="M61" i="1" l="1"/>
  <c r="L61" i="1"/>
  <c r="K61" i="1"/>
  <c r="J61" i="1"/>
  <c r="H61" i="1"/>
  <c r="G61" i="1"/>
  <c r="C61" i="1"/>
</calcChain>
</file>

<file path=xl/sharedStrings.xml><?xml version="1.0" encoding="utf-8"?>
<sst xmlns="http://schemas.openxmlformats.org/spreadsheetml/2006/main" count="82" uniqueCount="82">
  <si>
    <t>Код БК</t>
  </si>
  <si>
    <t>Главный распорядитель средств областного бюджета</t>
  </si>
  <si>
    <t>Министерство социального развития Оренбургской области</t>
  </si>
  <si>
    <t>Раздел</t>
  </si>
  <si>
    <t>Жилищно-коммунальное хозяйство</t>
  </si>
  <si>
    <t>05 00</t>
  </si>
  <si>
    <t>Подраздел</t>
  </si>
  <si>
    <t>Жилищное хозяйство</t>
  </si>
  <si>
    <t>05 01</t>
  </si>
  <si>
    <t xml:space="preserve">Государственная программа </t>
  </si>
  <si>
    <t>Социальная поддержка граждан в Оренбургской области</t>
  </si>
  <si>
    <t>03 0 00 00000</t>
  </si>
  <si>
    <t>Структурный элемент</t>
  </si>
  <si>
    <t>03 4 01 00000</t>
  </si>
  <si>
    <t>Наименование межбюджетного трансферта</t>
  </si>
  <si>
    <t>Субвенции бюджетам муниципальных образований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t>
  </si>
  <si>
    <t>03 4 01 80500</t>
  </si>
  <si>
    <t>Вид расходов</t>
  </si>
  <si>
    <t>Субвенции</t>
  </si>
  <si>
    <t>Документ, утверждающий методику распределения межбюджетного трансферта</t>
  </si>
  <si>
    <t>Закон Оренбургской области от 29 декабря 2007 г. № 1853/389-IV-ОЗ "О наделении органов местного самоуправления Оренбургской области отдельными государственными полномочиями Оренбургской области по обеспечению жильем по договору социального найма, договору найма специализированного жилого помещения отдельных категорий граждан, предоставлению выплат на приобретение благоустроенного жилого помещения в собственность или для полного погашения предоставленного на приобретение жилого помещения кредита (займа) по договору, обязательства заемщика по которому обеспечены ипотекой, предоставлению денежных выплат для приобретения жилого помещения, удостоверяемых свидетельством Оренбургской области" (Методика расчета субвенций на обеспечение отдельных категорий граждан жилыми помещениями и предоставление выплат на приобретение благоустроенного жилого помещения в собственность
или для полного погашения кредита (займа) по договору, обязательства заемщика по которому обеспечены ипотекой, предоставление денежных выплат для приобретения жилого помещения, удостоверяемых свидетельством Оренбургской области. Часть 1)</t>
  </si>
  <si>
    <t xml:space="preserve">Единица измерения </t>
  </si>
  <si>
    <t>тыс. рублей</t>
  </si>
  <si>
    <t>Распределение межбюджетного трансферта бюджетам муниципальных образований</t>
  </si>
  <si>
    <t>№ п/п</t>
  </si>
  <si>
    <t>Наименование муниципального образования *</t>
  </si>
  <si>
    <r>
      <t xml:space="preserve">Чн(i)  Численность отдельных категорий граждан, нуждающихся в улучшении жилищных условий, установленных ст. 2 Закона Оренбургской области от 29.12.2007 1853/389-IV-ОЗ по состоянию на </t>
    </r>
    <r>
      <rPr>
        <sz val="11"/>
        <color theme="1"/>
        <rFont val="Times New Roman"/>
        <family val="1"/>
        <charset val="204"/>
      </rPr>
      <t>01.07.2024</t>
    </r>
  </si>
  <si>
    <t>К, корректирующий коэф-фициент</t>
  </si>
  <si>
    <t>Ц стоимость         1 кв.метра, руб.</t>
  </si>
  <si>
    <t xml:space="preserve">Площадь, кв.м </t>
  </si>
  <si>
    <t>Чр(i) расчетная численность отдельных категорий граждан, подлежащих обеспечению жилыми помещениями в очередном финансовом году (Чн(i)*Ч/ƩЧн(i))</t>
  </si>
  <si>
    <t>Чр(i) расчетная численность отдельных категорий граждан, подлежащих обеспечению жилыми помещениями в очередном финансовом году (округленная)</t>
  </si>
  <si>
    <t>Цжсн(i) (ст-ть одного жилого помещения) 
(К*Ц*2,1*18 кв.м)</t>
  </si>
  <si>
    <t>Дзсн(i) затраты органа местного самоуправления на организацию осуществления передаваемых полномочий по обеспечению жильем отдельных категорий граждан (Чр(i)*Цжсн(i)*1,5%)</t>
  </si>
  <si>
    <t>Сжсн(i) 
(размер субвенций на 2026 год),
Чр(i)*Цжсн(i)+Дзсн(i), тыс. руб.</t>
  </si>
  <si>
    <t>Сжсн(i) 
(размер субвенций на 2027 год), 
Чр(i)*Цжсн(i)+Дзсн(i), тыс. руб.</t>
  </si>
  <si>
    <t>Сжсн(i) 
(размер субвенций на 2028 год),
Чр(i)*Цжсн(i)+Дзсн(i), тыс. руб.</t>
  </si>
  <si>
    <t>город Бугуруслан</t>
  </si>
  <si>
    <t>город Бузулук</t>
  </si>
  <si>
    <t>город Медногорск</t>
  </si>
  <si>
    <t>город Новотроицк</t>
  </si>
  <si>
    <t>город Оренбург</t>
  </si>
  <si>
    <t>город Орск</t>
  </si>
  <si>
    <t>Абдулинский муниципальный округ</t>
  </si>
  <si>
    <t>Гайский муниципальный округ</t>
  </si>
  <si>
    <t>Кувандыкский муниципальный округ</t>
  </si>
  <si>
    <t>Соль-Илецкий муниципальный округ</t>
  </si>
  <si>
    <t>Сорочинский муниципальный округ</t>
  </si>
  <si>
    <t>Ясненский муниципальный округ</t>
  </si>
  <si>
    <t>Адамовский муниципальный район</t>
  </si>
  <si>
    <t>Акбулакский муниципальный район</t>
  </si>
  <si>
    <t>Александровский муниципальный район</t>
  </si>
  <si>
    <t>Асекеевский муниципальный район</t>
  </si>
  <si>
    <t>Беляевский муниципальный район</t>
  </si>
  <si>
    <t>Бугурусланский муниципальный район</t>
  </si>
  <si>
    <t>Бузулукский муниципальный район</t>
  </si>
  <si>
    <t>Грачевский муниципальный район</t>
  </si>
  <si>
    <t xml:space="preserve">Домбаровский муниципальный район </t>
  </si>
  <si>
    <t>Илекский муниципальный район</t>
  </si>
  <si>
    <t>Кваркенский муниципальный район</t>
  </si>
  <si>
    <t>Красногвардейский муниципальный район</t>
  </si>
  <si>
    <t>Курманаевский район</t>
  </si>
  <si>
    <t>Матвеевский муниципальный район</t>
  </si>
  <si>
    <t>Новоорский муниципальный район</t>
  </si>
  <si>
    <t>Новосергиевский муниципальный район</t>
  </si>
  <si>
    <t>Октябрьский муниципальный район</t>
  </si>
  <si>
    <t>Оренбургский муниципальный район</t>
  </si>
  <si>
    <t>Первомайский муниципальный район</t>
  </si>
  <si>
    <t>Переволоцкий муниципальный район</t>
  </si>
  <si>
    <t>Пономаревский муниципальный район</t>
  </si>
  <si>
    <t>Сакмарский муниципальный район</t>
  </si>
  <si>
    <t>Саракташский муниципальный район</t>
  </si>
  <si>
    <t>Светлинский муниципальный район</t>
  </si>
  <si>
    <t>Северный муниципальный район</t>
  </si>
  <si>
    <t>Ташлинский муниципальный район</t>
  </si>
  <si>
    <t>Тоцкий муниципальный район</t>
  </si>
  <si>
    <t>Тюльганский муниципальный район</t>
  </si>
  <si>
    <t>Шарлыкский муниципальный район</t>
  </si>
  <si>
    <t>ИТОГО</t>
  </si>
  <si>
    <t xml:space="preserve">*Наименования муниципальных образований Оренбургской области используются в соответствии с Общероссийским классификатором территорий муниципальных образований ОК –ОКТМО ОК 033-2013.
</t>
  </si>
  <si>
    <t>Расчет распределения субвенций бюджетам муниципальных образований на 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 на 2026-2028 годы (таблица 6  приложение15  )</t>
  </si>
  <si>
    <t>Комплекс процессных мероприятий «Предоставление мер социальной поддержки отдельных категорий граждан»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</si>
</sst>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000"/>
    <numFmt numFmtId="166" formatCode="#,##0.0"/>
    <numFmt numFmtId="167" formatCode="_-* #,##0_р_._-;\-* #,##0_р_._-;_-* &quot;-&quot;_р_._-;_-@_-"/>
  </numFmts>
  <fonts count="13" x14ac:knownFonts="1">
    <font>
      <sz val="11"/>
      <color theme="1"/>
      <name val="Calibri"/>
      <scheme val="minor"/>
    </font>
    <font>
      <sz val="10"/>
      <name val="Arial Cyr"/>
    </font>
    <font>
      <sz val="10"/>
      <name val="Arial"/>
      <family val="2"/>
      <charset val="204"/>
    </font>
    <font>
      <sz val="11"/>
      <name val="Calibri"/>
      <family val="2"/>
      <charset val="204"/>
      <scheme val="minor"/>
    </font>
    <font>
      <b/>
      <sz val="14"/>
      <name val="Times New Roman"/>
      <family val="1"/>
      <charset val="204"/>
    </font>
    <font>
      <sz val="14"/>
      <name val="Times New Roman"/>
      <family val="1"/>
      <charset val="204"/>
    </font>
    <font>
      <sz val="11"/>
      <color theme="1"/>
      <name val="Times New Roman"/>
      <family val="1"/>
      <charset val="204"/>
    </font>
    <font>
      <sz val="12"/>
      <name val="Times New Roman"/>
      <family val="1"/>
      <charset val="204"/>
    </font>
    <font>
      <sz val="11"/>
      <name val="Times New Roman"/>
      <family val="1"/>
      <charset val="204"/>
    </font>
    <font>
      <b/>
      <sz val="11"/>
      <name val="Calibri"/>
      <family val="2"/>
      <charset val="204"/>
      <scheme val="minor"/>
    </font>
    <font>
      <b/>
      <sz val="12"/>
      <name val="Times New Roman"/>
      <family val="1"/>
      <charset val="204"/>
    </font>
    <font>
      <sz val="12"/>
      <name val="Calibri"/>
      <family val="2"/>
      <charset val="204"/>
      <scheme val="minor"/>
    </font>
    <font>
      <sz val="11"/>
      <color theme="1"/>
      <name val="Calibri"/>
      <family val="2"/>
      <charset val="204"/>
      <scheme val="minor"/>
    </font>
  </fonts>
  <fills count="4">
    <fill>
      <patternFill patternType="none"/>
    </fill>
    <fill>
      <patternFill patternType="gray125"/>
    </fill>
    <fill>
      <patternFill patternType="solid">
        <fgColor theme="0"/>
        <bgColor theme="0"/>
      </patternFill>
    </fill>
    <fill>
      <patternFill patternType="solid">
        <fgColor theme="4" tint="0.79998168889431442"/>
        <bgColor theme="4" tint="0.79998168889431442"/>
      </patternFill>
    </fill>
  </fills>
  <borders count="3">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s>
  <cellStyleXfs count="4">
    <xf numFmtId="0" fontId="0" fillId="0" borderId="0"/>
    <xf numFmtId="0" fontId="1" fillId="0" borderId="0"/>
    <xf numFmtId="0" fontId="2" fillId="0" borderId="0"/>
    <xf numFmtId="164" fontId="12" fillId="0" borderId="0" applyFont="0" applyFill="0" applyBorder="0" applyProtection="0"/>
  </cellStyleXfs>
  <cellXfs count="60">
    <xf numFmtId="0" fontId="0" fillId="0" borderId="0" xfId="0"/>
    <xf numFmtId="0" fontId="3" fillId="0" borderId="0" xfId="0" applyFont="1"/>
    <xf numFmtId="0" fontId="3" fillId="0" borderId="0" xfId="0" applyFont="1" applyAlignment="1">
      <alignment horizontal="center"/>
    </xf>
    <xf numFmtId="3" fontId="3" fillId="0" borderId="0" xfId="0" applyNumberFormat="1" applyFont="1" applyAlignment="1">
      <alignment horizontal="right"/>
    </xf>
    <xf numFmtId="4" fontId="3" fillId="0" borderId="0" xfId="0" applyNumberFormat="1" applyFont="1" applyAlignment="1">
      <alignment horizontal="center"/>
    </xf>
    <xf numFmtId="0" fontId="5" fillId="0" borderId="0" xfId="0" applyFont="1" applyAlignment="1">
      <alignment horizontal="center" vertical="top" wrapText="1"/>
    </xf>
    <xf numFmtId="0" fontId="5" fillId="0" borderId="0" xfId="0" applyFont="1" applyAlignment="1">
      <alignment horizontal="center" wrapText="1"/>
    </xf>
    <xf numFmtId="0" fontId="5" fillId="0" borderId="0" xfId="0" applyFont="1" applyAlignment="1">
      <alignment horizontal="center"/>
    </xf>
    <xf numFmtId="0" fontId="5" fillId="0" borderId="1" xfId="0" applyFont="1" applyBorder="1" applyAlignment="1">
      <alignment horizontal="center"/>
    </xf>
    <xf numFmtId="0" fontId="5" fillId="0" borderId="0" xfId="0" applyFont="1" applyAlignment="1">
      <alignment horizontal="left" vertical="top" wrapText="1"/>
    </xf>
    <xf numFmtId="0" fontId="5" fillId="0" borderId="0" xfId="0" applyFont="1" applyAlignment="1">
      <alignment horizontal="left" vertical="top"/>
    </xf>
    <xf numFmtId="49" fontId="5" fillId="0" borderId="0" xfId="0" applyNumberFormat="1" applyFont="1" applyAlignment="1">
      <alignment horizontal="center"/>
    </xf>
    <xf numFmtId="49" fontId="5" fillId="0" borderId="1" xfId="0" applyNumberFormat="1" applyFont="1" applyBorder="1" applyAlignment="1">
      <alignment horizontal="center"/>
    </xf>
    <xf numFmtId="0" fontId="5" fillId="0" borderId="1" xfId="0" applyFont="1" applyBorder="1" applyAlignment="1">
      <alignment horizontal="center" wrapText="1"/>
    </xf>
    <xf numFmtId="49" fontId="5" fillId="0" borderId="0" xfId="0" applyNumberFormat="1" applyFont="1" applyAlignment="1">
      <alignment horizontal="center" wrapText="1"/>
    </xf>
    <xf numFmtId="49" fontId="5" fillId="0" borderId="1" xfId="0" applyNumberFormat="1" applyFont="1" applyBorder="1" applyAlignment="1">
      <alignment horizontal="center" wrapText="1"/>
    </xf>
    <xf numFmtId="49" fontId="5" fillId="0" borderId="0" xfId="0" applyNumberFormat="1" applyFont="1" applyAlignment="1">
      <alignment horizontal="center" vertical="top" wrapText="1"/>
    </xf>
    <xf numFmtId="49" fontId="5" fillId="0" borderId="1" xfId="0" applyNumberFormat="1" applyFont="1" applyBorder="1" applyAlignment="1">
      <alignment horizontal="center" vertical="top" wrapText="1"/>
    </xf>
    <xf numFmtId="0" fontId="3" fillId="0" borderId="0" xfId="0" applyFont="1" applyAlignment="1">
      <alignment horizontal="left"/>
    </xf>
    <xf numFmtId="0" fontId="0" fillId="0" borderId="0" xfId="0"/>
    <xf numFmtId="0" fontId="5" fillId="0" borderId="0" xfId="0" applyFont="1" applyAlignment="1">
      <alignment vertical="top"/>
    </xf>
    <xf numFmtId="0" fontId="5" fillId="0" borderId="0" xfId="0" applyFont="1"/>
    <xf numFmtId="0" fontId="5" fillId="0" borderId="0" xfId="0" applyFont="1" applyAlignment="1">
      <alignment horizontal="center" vertical="top"/>
    </xf>
    <xf numFmtId="0" fontId="5" fillId="0" borderId="0" xfId="0" applyFont="1" applyAlignment="1">
      <alignment horizontal="left"/>
    </xf>
    <xf numFmtId="3" fontId="5" fillId="0" borderId="0" xfId="0" applyNumberFormat="1" applyFont="1" applyAlignment="1">
      <alignment horizontal="left"/>
    </xf>
    <xf numFmtId="0" fontId="5" fillId="0" borderId="0" xfId="0" applyFont="1" applyAlignment="1">
      <alignment wrapText="1"/>
    </xf>
    <xf numFmtId="0" fontId="5" fillId="0" borderId="0" xfId="0" applyFont="1" applyAlignment="1">
      <alignment horizontal="left" wrapText="1"/>
    </xf>
    <xf numFmtId="0" fontId="6" fillId="0" borderId="0" xfId="0" applyFont="1" applyAlignment="1">
      <alignment horizontal="center"/>
    </xf>
    <xf numFmtId="0" fontId="7" fillId="0" borderId="1" xfId="1" applyFont="1" applyBorder="1" applyAlignment="1" applyProtection="1">
      <alignment horizontal="center" vertical="center"/>
    </xf>
    <xf numFmtId="0" fontId="7" fillId="0" borderId="1" xfId="1" applyFont="1" applyBorder="1" applyAlignment="1" applyProtection="1">
      <alignment horizontal="center" vertical="center" wrapText="1"/>
    </xf>
    <xf numFmtId="0" fontId="8" fillId="0" borderId="1" xfId="0" applyFont="1" applyBorder="1" applyAlignment="1">
      <alignment horizontal="center" vertical="center" wrapText="1"/>
    </xf>
    <xf numFmtId="3" fontId="7" fillId="0" borderId="1" xfId="1" applyNumberFormat="1" applyFont="1" applyBorder="1" applyAlignment="1" applyProtection="1">
      <alignment horizontal="center" vertical="center" wrapText="1"/>
    </xf>
    <xf numFmtId="4" fontId="7" fillId="0" borderId="1" xfId="1" applyNumberFormat="1" applyFont="1" applyBorder="1" applyAlignment="1" applyProtection="1">
      <alignment horizontal="center" vertical="center" wrapText="1"/>
    </xf>
    <xf numFmtId="0" fontId="9" fillId="0" borderId="0" xfId="0" applyFont="1"/>
    <xf numFmtId="0" fontId="10" fillId="0" borderId="1" xfId="1" applyFont="1" applyBorder="1" applyAlignment="1" applyProtection="1">
      <alignment horizontal="center" vertical="center"/>
    </xf>
    <xf numFmtId="0" fontId="10" fillId="0" borderId="1" xfId="1" applyFont="1" applyBorder="1" applyAlignment="1" applyProtection="1">
      <alignment horizontal="center" vertical="center" wrapText="1"/>
    </xf>
    <xf numFmtId="3" fontId="10" fillId="0" borderId="1" xfId="1" applyNumberFormat="1" applyFont="1" applyBorder="1" applyAlignment="1" applyProtection="1">
      <alignment horizontal="center" vertical="center" wrapText="1"/>
    </xf>
    <xf numFmtId="0" fontId="5" fillId="0" borderId="1" xfId="1" applyFont="1" applyBorder="1" applyAlignment="1" applyProtection="1">
      <alignment horizontal="center" vertical="center"/>
    </xf>
    <xf numFmtId="0" fontId="5" fillId="0" borderId="1" xfId="1" applyFont="1" applyBorder="1" applyAlignment="1" applyProtection="1">
      <alignment horizontal="left" vertical="center" wrapText="1"/>
    </xf>
    <xf numFmtId="0" fontId="5" fillId="2" borderId="2" xfId="1" applyFont="1" applyFill="1" applyBorder="1" applyAlignment="1" applyProtection="1">
      <alignment horizontal="center"/>
    </xf>
    <xf numFmtId="0" fontId="5" fillId="0" borderId="1" xfId="1" applyFont="1" applyBorder="1" applyAlignment="1" applyProtection="1">
      <alignment horizontal="center" wrapText="1"/>
    </xf>
    <xf numFmtId="0" fontId="5" fillId="0" borderId="1" xfId="1" applyFont="1" applyBorder="1" applyAlignment="1" applyProtection="1">
      <alignment horizontal="center"/>
    </xf>
    <xf numFmtId="165" fontId="5" fillId="0" borderId="1" xfId="3" applyNumberFormat="1" applyFont="1" applyBorder="1" applyAlignment="1" applyProtection="1">
      <alignment horizontal="center"/>
    </xf>
    <xf numFmtId="3" fontId="5" fillId="0" borderId="1" xfId="3" applyNumberFormat="1" applyFont="1" applyBorder="1" applyAlignment="1" applyProtection="1">
      <alignment horizontal="center"/>
    </xf>
    <xf numFmtId="164" fontId="5" fillId="0" borderId="1" xfId="3" applyNumberFormat="1" applyFont="1" applyBorder="1" applyAlignment="1" applyProtection="1">
      <alignment horizontal="left"/>
    </xf>
    <xf numFmtId="166" fontId="5" fillId="0" borderId="1" xfId="3" applyNumberFormat="1" applyFont="1" applyBorder="1" applyAlignment="1" applyProtection="1">
      <alignment horizontal="right"/>
    </xf>
    <xf numFmtId="0" fontId="4" fillId="0" borderId="1" xfId="1" applyFont="1" applyBorder="1" applyAlignment="1" applyProtection="1">
      <alignment horizontal="center" vertical="center"/>
    </xf>
    <xf numFmtId="0" fontId="4" fillId="0" borderId="1" xfId="1" applyFont="1" applyBorder="1" applyAlignment="1" applyProtection="1">
      <alignment horizontal="left" vertical="center"/>
    </xf>
    <xf numFmtId="3" fontId="4" fillId="0" borderId="1" xfId="0" applyNumberFormat="1" applyFont="1" applyBorder="1" applyAlignment="1">
      <alignment horizontal="center"/>
    </xf>
    <xf numFmtId="164" fontId="4" fillId="0" borderId="1" xfId="3" applyNumberFormat="1" applyFont="1" applyBorder="1" applyAlignment="1" applyProtection="1">
      <alignment horizontal="center" vertical="center"/>
    </xf>
    <xf numFmtId="167" fontId="4" fillId="0" borderId="1" xfId="3" applyNumberFormat="1" applyFont="1" applyBorder="1" applyAlignment="1" applyProtection="1">
      <alignment horizontal="center" vertical="center"/>
    </xf>
    <xf numFmtId="3" fontId="4" fillId="0" borderId="1" xfId="3" applyNumberFormat="1" applyFont="1" applyBorder="1" applyAlignment="1" applyProtection="1">
      <alignment horizontal="center" vertical="center"/>
    </xf>
    <xf numFmtId="166" fontId="4" fillId="3" borderId="1" xfId="3" applyNumberFormat="1" applyFont="1" applyFill="1" applyBorder="1" applyAlignment="1" applyProtection="1">
      <alignment horizontal="right" vertical="center"/>
    </xf>
    <xf numFmtId="0" fontId="4" fillId="0" borderId="0" xfId="0" applyFont="1" applyAlignment="1">
      <alignment horizontal="center" vertical="top" wrapText="1"/>
    </xf>
    <xf numFmtId="0" fontId="5" fillId="0" borderId="0" xfId="0" applyFont="1" applyAlignment="1">
      <alignment horizontal="left" vertical="top" wrapText="1"/>
    </xf>
    <xf numFmtId="0" fontId="5" fillId="0" borderId="0" xfId="0" applyFont="1" applyAlignment="1">
      <alignment horizontal="left" vertical="top"/>
    </xf>
    <xf numFmtId="0" fontId="5" fillId="0" borderId="0" xfId="0" applyFont="1" applyAlignment="1">
      <alignment horizontal="left" wrapText="1"/>
    </xf>
    <xf numFmtId="0" fontId="5" fillId="0" borderId="0" xfId="0" applyFont="1" applyAlignment="1">
      <alignment horizontal="center"/>
    </xf>
    <xf numFmtId="0" fontId="11" fillId="0" borderId="0" xfId="0" applyFont="1" applyAlignment="1">
      <alignment horizontal="left" vertical="top" wrapText="1"/>
    </xf>
    <xf numFmtId="0" fontId="5" fillId="0" borderId="0" xfId="0" applyFont="1" applyAlignment="1">
      <alignment horizontal="justify" vertical="top" wrapText="1"/>
    </xf>
  </cellXfs>
  <cellStyles count="4">
    <cellStyle name="Обычный" xfId="0" builtinId="0"/>
    <cellStyle name="Обычный 2" xfId="1"/>
    <cellStyle name="Обычный 2 10" xfId="2"/>
    <cellStyle name="Финансовый" xfId="3"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2:P63"/>
  <sheetViews>
    <sheetView tabSelected="1" view="pageBreakPreview" topLeftCell="B1" zoomScale="80" workbookViewId="0">
      <selection activeCell="R18" sqref="Q18:R18"/>
    </sheetView>
  </sheetViews>
  <sheetFormatPr defaultColWidth="8.85546875" defaultRowHeight="15" x14ac:dyDescent="0.25"/>
  <cols>
    <col min="1" max="1" width="7.140625" style="2" customWidth="1"/>
    <col min="2" max="2" width="33.140625" style="1" customWidth="1"/>
    <col min="3" max="3" width="18.140625" style="1" customWidth="1"/>
    <col min="4" max="4" width="7.5703125" style="2" customWidth="1"/>
    <col min="5" max="5" width="12" style="2" customWidth="1"/>
    <col min="6" max="6" width="10.5703125" style="2" customWidth="1"/>
    <col min="7" max="7" width="19.85546875" style="1" customWidth="1"/>
    <col min="8" max="8" width="15.5703125" style="3" customWidth="1"/>
    <col min="9" max="10" width="23.28515625" style="1" customWidth="1"/>
    <col min="11" max="13" width="18.5703125" style="4" customWidth="1"/>
    <col min="14" max="16" width="8.85546875" style="1"/>
    <col min="17" max="17" width="15.42578125" style="1" customWidth="1"/>
    <col min="18" max="16384" width="8.85546875" style="1"/>
  </cols>
  <sheetData>
    <row r="2" spans="1:13" ht="39.75" customHeight="1" x14ac:dyDescent="0.25">
      <c r="A2" s="53" t="s">
        <v>80</v>
      </c>
      <c r="B2" s="53"/>
      <c r="C2" s="53"/>
      <c r="D2" s="53"/>
      <c r="E2" s="53"/>
      <c r="F2" s="53"/>
      <c r="G2" s="53"/>
      <c r="H2" s="53"/>
      <c r="I2" s="53"/>
      <c r="J2" s="53"/>
      <c r="K2" s="53"/>
      <c r="L2" s="53"/>
      <c r="M2" s="5"/>
    </row>
    <row r="3" spans="1:13" ht="14.25" customHeight="1" x14ac:dyDescent="0.3">
      <c r="A3" s="6"/>
      <c r="B3" s="6"/>
      <c r="C3" s="6"/>
      <c r="D3" s="6"/>
      <c r="E3" s="6"/>
      <c r="F3" s="6"/>
      <c r="G3" s="6"/>
      <c r="H3" s="6"/>
      <c r="I3" s="6"/>
      <c r="J3" s="6"/>
      <c r="K3" s="6"/>
      <c r="L3" s="6"/>
      <c r="M3" s="6"/>
    </row>
    <row r="4" spans="1:13" ht="46.5" customHeight="1" x14ac:dyDescent="0.3">
      <c r="G4" s="2"/>
      <c r="H4" s="1"/>
      <c r="J4" s="3"/>
      <c r="L4" s="7"/>
      <c r="M4" s="8" t="s">
        <v>0</v>
      </c>
    </row>
    <row r="5" spans="1:13" ht="46.5" customHeight="1" x14ac:dyDescent="0.3">
      <c r="A5" s="54" t="s">
        <v>1</v>
      </c>
      <c r="B5" s="54"/>
      <c r="C5" s="54" t="s">
        <v>2</v>
      </c>
      <c r="D5" s="54"/>
      <c r="E5" s="54"/>
      <c r="F5" s="54"/>
      <c r="G5" s="54"/>
      <c r="H5" s="54"/>
      <c r="I5" s="54"/>
      <c r="J5" s="9"/>
      <c r="L5" s="7"/>
      <c r="M5" s="8">
        <v>835</v>
      </c>
    </row>
    <row r="6" spans="1:13" ht="21.75" customHeight="1" x14ac:dyDescent="0.3">
      <c r="A6" s="55" t="s">
        <v>3</v>
      </c>
      <c r="B6" s="55"/>
      <c r="C6" s="55" t="s">
        <v>4</v>
      </c>
      <c r="D6" s="55"/>
      <c r="E6" s="55"/>
      <c r="F6" s="55"/>
      <c r="G6" s="55"/>
      <c r="H6" s="55"/>
      <c r="I6" s="55"/>
      <c r="J6" s="10"/>
      <c r="L6" s="11"/>
      <c r="M6" s="12" t="s">
        <v>5</v>
      </c>
    </row>
    <row r="7" spans="1:13" ht="24" customHeight="1" x14ac:dyDescent="0.3">
      <c r="A7" s="55" t="s">
        <v>6</v>
      </c>
      <c r="B7" s="55"/>
      <c r="C7" s="55" t="s">
        <v>7</v>
      </c>
      <c r="D7" s="55"/>
      <c r="E7" s="55"/>
      <c r="F7" s="55"/>
      <c r="G7" s="55"/>
      <c r="H7" s="55"/>
      <c r="I7" s="55"/>
      <c r="J7" s="10"/>
      <c r="L7" s="11"/>
      <c r="M7" s="12" t="s">
        <v>8</v>
      </c>
    </row>
    <row r="8" spans="1:13" ht="24" customHeight="1" x14ac:dyDescent="0.3">
      <c r="A8" s="54" t="s">
        <v>9</v>
      </c>
      <c r="B8" s="54"/>
      <c r="C8" s="55" t="s">
        <v>10</v>
      </c>
      <c r="D8" s="55"/>
      <c r="E8" s="55"/>
      <c r="F8" s="55"/>
      <c r="G8" s="55"/>
      <c r="H8" s="55"/>
      <c r="I8" s="55"/>
      <c r="J8" s="10"/>
      <c r="L8" s="6"/>
      <c r="M8" s="13" t="s">
        <v>11</v>
      </c>
    </row>
    <row r="9" spans="1:13" ht="27" customHeight="1" x14ac:dyDescent="0.3">
      <c r="A9" s="54" t="s">
        <v>12</v>
      </c>
      <c r="B9" s="54"/>
      <c r="C9" s="54" t="s">
        <v>81</v>
      </c>
      <c r="D9" s="54"/>
      <c r="E9" s="54"/>
      <c r="F9" s="54"/>
      <c r="G9" s="54"/>
      <c r="H9" s="54"/>
      <c r="I9" s="54"/>
      <c r="J9" s="54"/>
      <c r="K9" s="54"/>
      <c r="L9" s="14"/>
      <c r="M9" s="15" t="s">
        <v>13</v>
      </c>
    </row>
    <row r="10" spans="1:13" ht="40.5" customHeight="1" x14ac:dyDescent="0.25">
      <c r="A10" s="54" t="s">
        <v>14</v>
      </c>
      <c r="B10" s="54"/>
      <c r="C10" s="59" t="s">
        <v>15</v>
      </c>
      <c r="D10" s="59"/>
      <c r="E10" s="59"/>
      <c r="F10" s="59"/>
      <c r="G10" s="59"/>
      <c r="H10" s="59"/>
      <c r="I10" s="59"/>
      <c r="J10" s="59"/>
      <c r="K10" s="59"/>
      <c r="L10" s="16"/>
      <c r="M10" s="17" t="s">
        <v>16</v>
      </c>
    </row>
    <row r="11" spans="1:13" ht="27.75" customHeight="1" x14ac:dyDescent="0.3">
      <c r="A11" s="55" t="s">
        <v>17</v>
      </c>
      <c r="B11" s="55"/>
      <c r="C11" s="55" t="s">
        <v>18</v>
      </c>
      <c r="D11" s="55"/>
      <c r="E11" s="55"/>
      <c r="F11" s="55"/>
      <c r="G11" s="55"/>
      <c r="H11" s="55"/>
      <c r="I11" s="55"/>
      <c r="J11" s="18"/>
      <c r="L11" s="6"/>
      <c r="M11" s="13">
        <v>530</v>
      </c>
    </row>
    <row r="12" spans="1:13" ht="181.5" customHeight="1" x14ac:dyDescent="0.25">
      <c r="A12" s="54" t="s">
        <v>19</v>
      </c>
      <c r="B12" s="54"/>
      <c r="C12" s="59" t="s">
        <v>20</v>
      </c>
      <c r="D12" s="59"/>
      <c r="E12" s="59"/>
      <c r="F12" s="59"/>
      <c r="G12" s="59"/>
      <c r="H12" s="59"/>
      <c r="I12" s="59"/>
      <c r="J12" s="59"/>
      <c r="K12" s="59"/>
      <c r="L12" s="59"/>
      <c r="M12" s="19"/>
    </row>
    <row r="13" spans="1:13" ht="24" customHeight="1" x14ac:dyDescent="0.3">
      <c r="A13" s="10" t="s">
        <v>21</v>
      </c>
      <c r="B13" s="20"/>
      <c r="C13" s="21" t="s">
        <v>22</v>
      </c>
      <c r="D13" s="22"/>
      <c r="E13" s="10"/>
      <c r="F13" s="23"/>
      <c r="G13" s="23"/>
      <c r="H13" s="23"/>
      <c r="I13" s="23"/>
      <c r="J13" s="24"/>
      <c r="M13" s="20"/>
    </row>
    <row r="14" spans="1:13" ht="66.75" hidden="1" customHeight="1" x14ac:dyDescent="0.3">
      <c r="A14" s="10"/>
      <c r="B14" s="20"/>
      <c r="C14" s="20"/>
      <c r="D14" s="22"/>
      <c r="E14" s="10"/>
      <c r="F14" s="23"/>
      <c r="G14" s="23"/>
      <c r="H14" s="23"/>
      <c r="I14" s="23"/>
      <c r="J14" s="24"/>
    </row>
    <row r="15" spans="1:13" ht="23.25" hidden="1" customHeight="1" x14ac:dyDescent="0.3">
      <c r="B15" s="25"/>
      <c r="C15" s="56"/>
      <c r="D15" s="56"/>
      <c r="E15" s="56"/>
      <c r="F15" s="56"/>
      <c r="G15" s="56"/>
      <c r="H15" s="27"/>
    </row>
    <row r="16" spans="1:13" ht="19.5" customHeight="1" x14ac:dyDescent="0.3">
      <c r="B16" s="25"/>
      <c r="C16" s="57" t="s">
        <v>23</v>
      </c>
      <c r="D16" s="57"/>
      <c r="E16" s="57"/>
      <c r="F16" s="57"/>
      <c r="G16" s="57"/>
      <c r="H16" s="57"/>
      <c r="I16" s="57"/>
      <c r="J16" s="57"/>
      <c r="K16" s="57"/>
      <c r="L16" s="57"/>
    </row>
    <row r="17" spans="1:13" ht="23.25" customHeight="1" x14ac:dyDescent="0.3">
      <c r="B17" s="25"/>
      <c r="C17" s="23"/>
      <c r="D17" s="26"/>
      <c r="E17" s="26"/>
      <c r="F17" s="26"/>
      <c r="G17" s="26"/>
      <c r="H17" s="27"/>
    </row>
    <row r="18" spans="1:13" ht="264" customHeight="1" x14ac:dyDescent="0.25">
      <c r="A18" s="28" t="s">
        <v>24</v>
      </c>
      <c r="B18" s="29" t="s">
        <v>25</v>
      </c>
      <c r="C18" s="30" t="s">
        <v>26</v>
      </c>
      <c r="D18" s="29" t="s">
        <v>27</v>
      </c>
      <c r="E18" s="29" t="s">
        <v>28</v>
      </c>
      <c r="F18" s="29" t="s">
        <v>29</v>
      </c>
      <c r="G18" s="29" t="s">
        <v>30</v>
      </c>
      <c r="H18" s="31" t="s">
        <v>31</v>
      </c>
      <c r="I18" s="29" t="s">
        <v>32</v>
      </c>
      <c r="J18" s="29" t="s">
        <v>33</v>
      </c>
      <c r="K18" s="32" t="s">
        <v>34</v>
      </c>
      <c r="L18" s="32" t="s">
        <v>35</v>
      </c>
      <c r="M18" s="32" t="s">
        <v>36</v>
      </c>
    </row>
    <row r="19" spans="1:13" s="33" customFormat="1" ht="15" customHeight="1" x14ac:dyDescent="0.25">
      <c r="A19" s="34"/>
      <c r="B19" s="34">
        <v>1</v>
      </c>
      <c r="C19" s="35">
        <v>2</v>
      </c>
      <c r="D19" s="35">
        <v>3</v>
      </c>
      <c r="E19" s="35">
        <v>4</v>
      </c>
      <c r="F19" s="35">
        <v>5</v>
      </c>
      <c r="G19" s="35">
        <v>6</v>
      </c>
      <c r="H19" s="36">
        <v>7</v>
      </c>
      <c r="I19" s="35">
        <v>8</v>
      </c>
      <c r="J19" s="35">
        <v>9</v>
      </c>
      <c r="K19" s="36">
        <v>10</v>
      </c>
      <c r="L19" s="36">
        <v>11</v>
      </c>
      <c r="M19" s="36">
        <v>12</v>
      </c>
    </row>
    <row r="20" spans="1:13" ht="18.75" x14ac:dyDescent="0.3">
      <c r="A20" s="37">
        <v>1</v>
      </c>
      <c r="B20" s="38" t="s">
        <v>37</v>
      </c>
      <c r="C20" s="8">
        <v>516</v>
      </c>
      <c r="D20" s="39">
        <v>1.1499999999999999</v>
      </c>
      <c r="E20" s="40">
        <v>89718</v>
      </c>
      <c r="F20" s="41">
        <v>18</v>
      </c>
      <c r="G20" s="42">
        <v>1.1846507051492292</v>
      </c>
      <c r="H20" s="43">
        <v>1</v>
      </c>
      <c r="I20" s="44">
        <v>3900041.46</v>
      </c>
      <c r="J20" s="44">
        <v>58500.621899999998</v>
      </c>
      <c r="K20" s="45">
        <v>3958.5</v>
      </c>
      <c r="L20" s="45">
        <v>3958.5</v>
      </c>
      <c r="M20" s="45">
        <v>3958.5</v>
      </c>
    </row>
    <row r="21" spans="1:13" ht="18.75" x14ac:dyDescent="0.3">
      <c r="A21" s="37">
        <v>2</v>
      </c>
      <c r="B21" s="38" t="s">
        <v>38</v>
      </c>
      <c r="C21" s="8">
        <v>643</v>
      </c>
      <c r="D21" s="39">
        <v>1.35</v>
      </c>
      <c r="E21" s="40">
        <v>89718</v>
      </c>
      <c r="F21" s="41">
        <v>18</v>
      </c>
      <c r="G21" s="42">
        <v>1.4762217120367334</v>
      </c>
      <c r="H21" s="43">
        <v>1</v>
      </c>
      <c r="I21" s="44">
        <v>4578309.54</v>
      </c>
      <c r="J21" s="44">
        <v>68674.643100000001</v>
      </c>
      <c r="K21" s="45">
        <v>4647</v>
      </c>
      <c r="L21" s="45">
        <v>4647</v>
      </c>
      <c r="M21" s="45">
        <v>4647</v>
      </c>
    </row>
    <row r="22" spans="1:13" ht="18.75" x14ac:dyDescent="0.3">
      <c r="A22" s="37">
        <v>3</v>
      </c>
      <c r="B22" s="38" t="s">
        <v>39</v>
      </c>
      <c r="C22" s="8">
        <v>99</v>
      </c>
      <c r="D22" s="39">
        <v>1.19</v>
      </c>
      <c r="E22" s="40">
        <v>89718</v>
      </c>
      <c r="F22" s="41">
        <v>18</v>
      </c>
      <c r="G22" s="42">
        <v>0.22728763529025911</v>
      </c>
      <c r="H22" s="43">
        <v>1</v>
      </c>
      <c r="I22" s="44">
        <v>4035695.0760000004</v>
      </c>
      <c r="J22" s="44">
        <v>60535.426140000003</v>
      </c>
      <c r="K22" s="45">
        <v>4096.2</v>
      </c>
      <c r="L22" s="45">
        <v>4096.2</v>
      </c>
      <c r="M22" s="45">
        <v>4096.2</v>
      </c>
    </row>
    <row r="23" spans="1:13" ht="18.75" x14ac:dyDescent="0.3">
      <c r="A23" s="37">
        <v>4</v>
      </c>
      <c r="B23" s="38" t="s">
        <v>40</v>
      </c>
      <c r="C23" s="8">
        <v>582</v>
      </c>
      <c r="D23" s="39">
        <v>1</v>
      </c>
      <c r="E23" s="40">
        <v>89718</v>
      </c>
      <c r="F23" s="41">
        <v>18</v>
      </c>
      <c r="G23" s="42">
        <v>1.3361757953427353</v>
      </c>
      <c r="H23" s="43">
        <v>1</v>
      </c>
      <c r="I23" s="44">
        <v>3391340.4000000004</v>
      </c>
      <c r="J23" s="44">
        <v>50870.106000000007</v>
      </c>
      <c r="K23" s="45">
        <v>3442.2000000000003</v>
      </c>
      <c r="L23" s="45">
        <v>3442.2</v>
      </c>
      <c r="M23" s="45">
        <v>3442.2</v>
      </c>
    </row>
    <row r="24" spans="1:13" ht="18.75" x14ac:dyDescent="0.3">
      <c r="A24" s="37">
        <v>5</v>
      </c>
      <c r="B24" s="38" t="s">
        <v>41</v>
      </c>
      <c r="C24" s="8">
        <v>7387</v>
      </c>
      <c r="D24" s="39">
        <v>1.45</v>
      </c>
      <c r="E24" s="40">
        <v>89718</v>
      </c>
      <c r="F24" s="41">
        <v>18</v>
      </c>
      <c r="G24" s="42">
        <v>16.95933092817317</v>
      </c>
      <c r="H24" s="43">
        <v>17</v>
      </c>
      <c r="I24" s="44">
        <v>4917443.58</v>
      </c>
      <c r="J24" s="44">
        <v>1253948.1128999998</v>
      </c>
      <c r="K24" s="45">
        <v>84850.5</v>
      </c>
      <c r="L24" s="45">
        <v>84850.5</v>
      </c>
      <c r="M24" s="45">
        <v>84850.5</v>
      </c>
    </row>
    <row r="25" spans="1:13" ht="18.75" x14ac:dyDescent="0.3">
      <c r="A25" s="37">
        <v>6</v>
      </c>
      <c r="B25" s="38" t="s">
        <v>42</v>
      </c>
      <c r="C25" s="8">
        <v>1263</v>
      </c>
      <c r="D25" s="39">
        <v>1.19</v>
      </c>
      <c r="E25" s="40">
        <v>89718</v>
      </c>
      <c r="F25" s="41">
        <v>18</v>
      </c>
      <c r="G25" s="42">
        <v>2.8996392259757298</v>
      </c>
      <c r="H25" s="43">
        <v>3</v>
      </c>
      <c r="I25" s="44">
        <v>4035695.0760000004</v>
      </c>
      <c r="J25" s="44">
        <v>181606.27841999999</v>
      </c>
      <c r="K25" s="45">
        <v>12288.7</v>
      </c>
      <c r="L25" s="45">
        <v>12288.7</v>
      </c>
      <c r="M25" s="45">
        <v>12288.7</v>
      </c>
    </row>
    <row r="26" spans="1:13" ht="37.5" x14ac:dyDescent="0.3">
      <c r="A26" s="37">
        <v>7</v>
      </c>
      <c r="B26" s="38" t="s">
        <v>43</v>
      </c>
      <c r="C26" s="8">
        <v>108</v>
      </c>
      <c r="D26" s="39">
        <v>1</v>
      </c>
      <c r="E26" s="40">
        <v>89718</v>
      </c>
      <c r="F26" s="41">
        <v>18</v>
      </c>
      <c r="G26" s="42">
        <v>0.24795014758937356</v>
      </c>
      <c r="H26" s="43">
        <v>1</v>
      </c>
      <c r="I26" s="44">
        <v>3391340.4000000004</v>
      </c>
      <c r="J26" s="44">
        <v>50870.106000000007</v>
      </c>
      <c r="K26" s="45">
        <v>3442.2000000000003</v>
      </c>
      <c r="L26" s="45">
        <v>3442.2</v>
      </c>
      <c r="M26" s="45">
        <v>3442.2</v>
      </c>
    </row>
    <row r="27" spans="1:13" ht="37.5" x14ac:dyDescent="0.3">
      <c r="A27" s="37">
        <v>8</v>
      </c>
      <c r="B27" s="38" t="s">
        <v>44</v>
      </c>
      <c r="C27" s="8">
        <v>373</v>
      </c>
      <c r="D27" s="39">
        <v>1.19</v>
      </c>
      <c r="E27" s="40">
        <v>89718</v>
      </c>
      <c r="F27" s="41">
        <v>18</v>
      </c>
      <c r="G27" s="42">
        <v>0.85634634306329949</v>
      </c>
      <c r="H27" s="43">
        <v>1</v>
      </c>
      <c r="I27" s="44">
        <v>4035695.0760000004</v>
      </c>
      <c r="J27" s="44">
        <v>60535.426140000003</v>
      </c>
      <c r="K27" s="45">
        <v>4096.2</v>
      </c>
      <c r="L27" s="45">
        <v>4096.2</v>
      </c>
      <c r="M27" s="45">
        <v>4096.2</v>
      </c>
    </row>
    <row r="28" spans="1:13" ht="37.5" x14ac:dyDescent="0.3">
      <c r="A28" s="37">
        <v>9</v>
      </c>
      <c r="B28" s="38" t="s">
        <v>45</v>
      </c>
      <c r="C28" s="8">
        <v>576</v>
      </c>
      <c r="D28" s="39">
        <v>1.19</v>
      </c>
      <c r="E28" s="40">
        <v>89718</v>
      </c>
      <c r="F28" s="41">
        <v>18</v>
      </c>
      <c r="G28" s="42">
        <v>1.3224007871433257</v>
      </c>
      <c r="H28" s="43">
        <v>1</v>
      </c>
      <c r="I28" s="44">
        <v>4035695.0760000004</v>
      </c>
      <c r="J28" s="44">
        <v>60535.426140000003</v>
      </c>
      <c r="K28" s="45">
        <v>4096.2</v>
      </c>
      <c r="L28" s="45">
        <v>4096.2</v>
      </c>
      <c r="M28" s="45">
        <v>4096.2</v>
      </c>
    </row>
    <row r="29" spans="1:13" ht="37.5" x14ac:dyDescent="0.3">
      <c r="A29" s="37">
        <v>10</v>
      </c>
      <c r="B29" s="38" t="s">
        <v>46</v>
      </c>
      <c r="C29" s="8">
        <v>651</v>
      </c>
      <c r="D29" s="39">
        <v>1.2</v>
      </c>
      <c r="E29" s="40">
        <v>89718</v>
      </c>
      <c r="F29" s="41">
        <v>18</v>
      </c>
      <c r="G29" s="42">
        <v>1.4945883896359462</v>
      </c>
      <c r="H29" s="43">
        <v>1</v>
      </c>
      <c r="I29" s="44">
        <v>4069608.48</v>
      </c>
      <c r="J29" s="44">
        <v>61044.127199999995</v>
      </c>
      <c r="K29" s="45">
        <v>4130.7</v>
      </c>
      <c r="L29" s="45">
        <v>4130.7</v>
      </c>
      <c r="M29" s="45">
        <v>4130.7</v>
      </c>
    </row>
    <row r="30" spans="1:13" ht="39" customHeight="1" x14ac:dyDescent="0.3">
      <c r="A30" s="37">
        <v>11</v>
      </c>
      <c r="B30" s="38" t="s">
        <v>47</v>
      </c>
      <c r="C30" s="8">
        <v>309</v>
      </c>
      <c r="D30" s="39">
        <v>1.1000000000000001</v>
      </c>
      <c r="E30" s="40">
        <v>89718</v>
      </c>
      <c r="F30" s="41">
        <v>18</v>
      </c>
      <c r="G30" s="42">
        <v>0.70941292226959662</v>
      </c>
      <c r="H30" s="43">
        <v>1</v>
      </c>
      <c r="I30" s="44">
        <v>3730474.4400000004</v>
      </c>
      <c r="J30" s="44">
        <v>55957.116600000001</v>
      </c>
      <c r="K30" s="45">
        <v>3786.4</v>
      </c>
      <c r="L30" s="45">
        <v>3786.4</v>
      </c>
      <c r="M30" s="45">
        <v>3786.4</v>
      </c>
    </row>
    <row r="31" spans="1:13" ht="37.5" x14ac:dyDescent="0.3">
      <c r="A31" s="37">
        <v>12</v>
      </c>
      <c r="B31" s="38" t="s">
        <v>48</v>
      </c>
      <c r="C31" s="8">
        <v>72</v>
      </c>
      <c r="D31" s="39">
        <v>1.1000000000000001</v>
      </c>
      <c r="E31" s="40">
        <v>89718</v>
      </c>
      <c r="F31" s="41">
        <v>18</v>
      </c>
      <c r="G31" s="42">
        <v>0.16530009839291571</v>
      </c>
      <c r="H31" s="43">
        <v>1</v>
      </c>
      <c r="I31" s="44">
        <v>3730474.4400000004</v>
      </c>
      <c r="J31" s="44">
        <v>55957.116600000001</v>
      </c>
      <c r="K31" s="45">
        <v>3786.4</v>
      </c>
      <c r="L31" s="45">
        <v>3786.4</v>
      </c>
      <c r="M31" s="45">
        <v>3786.4</v>
      </c>
    </row>
    <row r="32" spans="1:13" ht="37.5" x14ac:dyDescent="0.3">
      <c r="A32" s="37">
        <v>13</v>
      </c>
      <c r="B32" s="38" t="s">
        <v>49</v>
      </c>
      <c r="C32" s="8">
        <v>115</v>
      </c>
      <c r="D32" s="39">
        <v>1</v>
      </c>
      <c r="E32" s="40">
        <v>89718</v>
      </c>
      <c r="F32" s="41">
        <v>18</v>
      </c>
      <c r="G32" s="42">
        <v>0.26402099048868483</v>
      </c>
      <c r="H32" s="43">
        <v>1</v>
      </c>
      <c r="I32" s="44">
        <v>3391340.4000000004</v>
      </c>
      <c r="J32" s="44">
        <v>50870.106000000007</v>
      </c>
      <c r="K32" s="45">
        <v>3442.2000000000003</v>
      </c>
      <c r="L32" s="45">
        <v>3442.2</v>
      </c>
      <c r="M32" s="45">
        <v>3442.2</v>
      </c>
    </row>
    <row r="33" spans="1:13" ht="37.5" x14ac:dyDescent="0.3">
      <c r="A33" s="37">
        <v>14</v>
      </c>
      <c r="B33" s="38" t="s">
        <v>50</v>
      </c>
      <c r="C33" s="8">
        <v>162</v>
      </c>
      <c r="D33" s="39">
        <v>1</v>
      </c>
      <c r="E33" s="40">
        <v>89718</v>
      </c>
      <c r="F33" s="41">
        <v>18</v>
      </c>
      <c r="G33" s="42">
        <v>0.37192522138406037</v>
      </c>
      <c r="H33" s="43">
        <v>1</v>
      </c>
      <c r="I33" s="44">
        <v>3391340.4000000004</v>
      </c>
      <c r="J33" s="44">
        <v>50870.106000000007</v>
      </c>
      <c r="K33" s="45">
        <v>3442.2000000000003</v>
      </c>
      <c r="L33" s="45">
        <v>3442.2</v>
      </c>
      <c r="M33" s="45">
        <v>3442.2</v>
      </c>
    </row>
    <row r="34" spans="1:13" ht="37.5" x14ac:dyDescent="0.3">
      <c r="A34" s="37">
        <v>15</v>
      </c>
      <c r="B34" s="38" t="s">
        <v>51</v>
      </c>
      <c r="C34" s="8">
        <v>80</v>
      </c>
      <c r="D34" s="39">
        <v>1</v>
      </c>
      <c r="E34" s="40">
        <v>89718</v>
      </c>
      <c r="F34" s="41">
        <v>18</v>
      </c>
      <c r="G34" s="42">
        <v>0.18366677599212858</v>
      </c>
      <c r="H34" s="43">
        <v>1</v>
      </c>
      <c r="I34" s="44">
        <v>3391340.4000000004</v>
      </c>
      <c r="J34" s="44">
        <v>50870.106000000007</v>
      </c>
      <c r="K34" s="45">
        <v>3442.2000000000003</v>
      </c>
      <c r="L34" s="45">
        <v>3442.2</v>
      </c>
      <c r="M34" s="45">
        <v>3442.2</v>
      </c>
    </row>
    <row r="35" spans="1:13" ht="37.5" x14ac:dyDescent="0.3">
      <c r="A35" s="37">
        <v>16</v>
      </c>
      <c r="B35" s="38" t="s">
        <v>52</v>
      </c>
      <c r="C35" s="8">
        <v>245</v>
      </c>
      <c r="D35" s="39">
        <v>1</v>
      </c>
      <c r="E35" s="40">
        <v>89718</v>
      </c>
      <c r="F35" s="41">
        <v>18</v>
      </c>
      <c r="G35" s="42">
        <v>0.56247950147589376</v>
      </c>
      <c r="H35" s="43">
        <v>1</v>
      </c>
      <c r="I35" s="44">
        <v>3391340.4000000004</v>
      </c>
      <c r="J35" s="44">
        <v>50870.106000000007</v>
      </c>
      <c r="K35" s="45">
        <v>3442.2000000000003</v>
      </c>
      <c r="L35" s="45">
        <v>3442.2</v>
      </c>
      <c r="M35" s="45">
        <v>3442.2</v>
      </c>
    </row>
    <row r="36" spans="1:13" ht="37.5" x14ac:dyDescent="0.3">
      <c r="A36" s="37">
        <v>17</v>
      </c>
      <c r="B36" s="38" t="s">
        <v>53</v>
      </c>
      <c r="C36" s="8">
        <v>317</v>
      </c>
      <c r="D36" s="39">
        <v>1</v>
      </c>
      <c r="E36" s="40">
        <v>89718</v>
      </c>
      <c r="F36" s="41">
        <v>18</v>
      </c>
      <c r="G36" s="42">
        <v>0.72777959986880947</v>
      </c>
      <c r="H36" s="43">
        <v>1</v>
      </c>
      <c r="I36" s="44">
        <v>3391340.4000000004</v>
      </c>
      <c r="J36" s="44">
        <v>50870.106000000007</v>
      </c>
      <c r="K36" s="45">
        <v>3442.2000000000003</v>
      </c>
      <c r="L36" s="45">
        <v>3442.2</v>
      </c>
      <c r="M36" s="45">
        <v>3442.2</v>
      </c>
    </row>
    <row r="37" spans="1:13" ht="37.5" x14ac:dyDescent="0.3">
      <c r="A37" s="37">
        <v>18</v>
      </c>
      <c r="B37" s="38" t="s">
        <v>54</v>
      </c>
      <c r="C37" s="8">
        <v>119</v>
      </c>
      <c r="D37" s="39">
        <v>1</v>
      </c>
      <c r="E37" s="40">
        <v>89718</v>
      </c>
      <c r="F37" s="41">
        <v>18</v>
      </c>
      <c r="G37" s="42">
        <v>0.27320432928829125</v>
      </c>
      <c r="H37" s="43">
        <v>1</v>
      </c>
      <c r="I37" s="44">
        <v>3391340.4000000004</v>
      </c>
      <c r="J37" s="44">
        <v>50870.106000000007</v>
      </c>
      <c r="K37" s="45">
        <v>3442.2000000000003</v>
      </c>
      <c r="L37" s="45">
        <v>3442.2</v>
      </c>
      <c r="M37" s="45">
        <v>3442.2</v>
      </c>
    </row>
    <row r="38" spans="1:13" ht="37.5" x14ac:dyDescent="0.3">
      <c r="A38" s="37">
        <v>19</v>
      </c>
      <c r="B38" s="38" t="s">
        <v>55</v>
      </c>
      <c r="C38" s="8">
        <v>293</v>
      </c>
      <c r="D38" s="39">
        <v>1</v>
      </c>
      <c r="E38" s="40">
        <v>89718</v>
      </c>
      <c r="F38" s="41">
        <v>18</v>
      </c>
      <c r="G38" s="42">
        <v>0.67267956707117083</v>
      </c>
      <c r="H38" s="43">
        <v>1</v>
      </c>
      <c r="I38" s="44">
        <v>3391340.4000000004</v>
      </c>
      <c r="J38" s="44">
        <v>50870.106000000007</v>
      </c>
      <c r="K38" s="45">
        <v>3442.2000000000003</v>
      </c>
      <c r="L38" s="45">
        <v>3442.2</v>
      </c>
      <c r="M38" s="45">
        <v>3442.2</v>
      </c>
    </row>
    <row r="39" spans="1:13" ht="37.5" x14ac:dyDescent="0.3">
      <c r="A39" s="37">
        <v>20</v>
      </c>
      <c r="B39" s="38" t="s">
        <v>56</v>
      </c>
      <c r="C39" s="8">
        <v>85</v>
      </c>
      <c r="D39" s="39">
        <v>1</v>
      </c>
      <c r="E39" s="40">
        <v>89718</v>
      </c>
      <c r="F39" s="41">
        <v>18</v>
      </c>
      <c r="G39" s="42">
        <v>0.19514594949163661</v>
      </c>
      <c r="H39" s="43">
        <v>1</v>
      </c>
      <c r="I39" s="44">
        <v>3391340.4000000004</v>
      </c>
      <c r="J39" s="44">
        <v>50870.106000000007</v>
      </c>
      <c r="K39" s="45">
        <v>3442.2000000000003</v>
      </c>
      <c r="L39" s="45">
        <v>3442.2</v>
      </c>
      <c r="M39" s="45">
        <v>3442.2</v>
      </c>
    </row>
    <row r="40" spans="1:13" ht="37.5" x14ac:dyDescent="0.3">
      <c r="A40" s="37">
        <v>21</v>
      </c>
      <c r="B40" s="38" t="s">
        <v>57</v>
      </c>
      <c r="C40" s="8">
        <v>111</v>
      </c>
      <c r="D40" s="39">
        <v>1</v>
      </c>
      <c r="E40" s="40">
        <v>89718</v>
      </c>
      <c r="F40" s="41">
        <v>18</v>
      </c>
      <c r="G40" s="42">
        <v>0.2548376516890784</v>
      </c>
      <c r="H40" s="43">
        <v>1</v>
      </c>
      <c r="I40" s="44">
        <v>3391340.4000000004</v>
      </c>
      <c r="J40" s="44">
        <v>50870.106000000007</v>
      </c>
      <c r="K40" s="45">
        <v>3442.2000000000003</v>
      </c>
      <c r="L40" s="45">
        <v>3442.2</v>
      </c>
      <c r="M40" s="45">
        <v>3442.2</v>
      </c>
    </row>
    <row r="41" spans="1:13" ht="37.5" x14ac:dyDescent="0.3">
      <c r="A41" s="37">
        <v>22</v>
      </c>
      <c r="B41" s="38" t="s">
        <v>58</v>
      </c>
      <c r="C41" s="8">
        <v>173</v>
      </c>
      <c r="D41" s="39">
        <v>1</v>
      </c>
      <c r="E41" s="40">
        <v>89718</v>
      </c>
      <c r="F41" s="41">
        <v>18</v>
      </c>
      <c r="G41" s="42">
        <v>0.397179403082978</v>
      </c>
      <c r="H41" s="43">
        <v>1</v>
      </c>
      <c r="I41" s="44">
        <v>3391340.4000000004</v>
      </c>
      <c r="J41" s="44">
        <v>50870.106000000007</v>
      </c>
      <c r="K41" s="45">
        <v>3442.2000000000003</v>
      </c>
      <c r="L41" s="45">
        <v>3442.2</v>
      </c>
      <c r="M41" s="45">
        <v>3442.2</v>
      </c>
    </row>
    <row r="42" spans="1:13" ht="37.5" x14ac:dyDescent="0.3">
      <c r="A42" s="37">
        <v>23</v>
      </c>
      <c r="B42" s="38" t="s">
        <v>59</v>
      </c>
      <c r="C42" s="8">
        <v>126</v>
      </c>
      <c r="D42" s="39">
        <v>1</v>
      </c>
      <c r="E42" s="40">
        <v>89718</v>
      </c>
      <c r="F42" s="41">
        <v>18</v>
      </c>
      <c r="G42" s="42">
        <v>0.28927517218760251</v>
      </c>
      <c r="H42" s="43">
        <v>1</v>
      </c>
      <c r="I42" s="44">
        <v>3391340.4000000004</v>
      </c>
      <c r="J42" s="44">
        <v>50870.106000000007</v>
      </c>
      <c r="K42" s="45">
        <v>3442.2000000000003</v>
      </c>
      <c r="L42" s="45">
        <v>3442.2</v>
      </c>
      <c r="M42" s="45">
        <v>3442.2</v>
      </c>
    </row>
    <row r="43" spans="1:13" ht="31.5" customHeight="1" x14ac:dyDescent="0.3">
      <c r="A43" s="37">
        <v>24</v>
      </c>
      <c r="B43" s="38" t="s">
        <v>60</v>
      </c>
      <c r="C43" s="8">
        <v>291</v>
      </c>
      <c r="D43" s="39">
        <v>1</v>
      </c>
      <c r="E43" s="40">
        <v>89718</v>
      </c>
      <c r="F43" s="41">
        <v>18</v>
      </c>
      <c r="G43" s="42">
        <v>0.66808789767136767</v>
      </c>
      <c r="H43" s="43">
        <v>1</v>
      </c>
      <c r="I43" s="44">
        <v>3391340.4000000004</v>
      </c>
      <c r="J43" s="44">
        <v>50870.106000000007</v>
      </c>
      <c r="K43" s="45">
        <v>3442.2000000000003</v>
      </c>
      <c r="L43" s="45">
        <v>3442.2</v>
      </c>
      <c r="M43" s="45">
        <v>3442.2</v>
      </c>
    </row>
    <row r="44" spans="1:13" ht="18.75" x14ac:dyDescent="0.3">
      <c r="A44" s="37">
        <v>25</v>
      </c>
      <c r="B44" s="38" t="s">
        <v>61</v>
      </c>
      <c r="C44" s="8">
        <v>194</v>
      </c>
      <c r="D44" s="39">
        <v>1</v>
      </c>
      <c r="E44" s="40">
        <v>89718</v>
      </c>
      <c r="F44" s="41">
        <v>18</v>
      </c>
      <c r="G44" s="42">
        <v>0.4453919317809118</v>
      </c>
      <c r="H44" s="43">
        <v>1</v>
      </c>
      <c r="I44" s="44">
        <v>3391340.4000000004</v>
      </c>
      <c r="J44" s="44">
        <v>50870.106000000007</v>
      </c>
      <c r="K44" s="45">
        <v>3442.2000000000003</v>
      </c>
      <c r="L44" s="45">
        <v>3442.2</v>
      </c>
      <c r="M44" s="45">
        <v>3442.2</v>
      </c>
    </row>
    <row r="45" spans="1:13" ht="37.5" x14ac:dyDescent="0.3">
      <c r="A45" s="37">
        <v>26</v>
      </c>
      <c r="B45" s="38" t="s">
        <v>62</v>
      </c>
      <c r="C45" s="8">
        <v>111</v>
      </c>
      <c r="D45" s="39">
        <v>1</v>
      </c>
      <c r="E45" s="40">
        <v>89718</v>
      </c>
      <c r="F45" s="41">
        <v>18</v>
      </c>
      <c r="G45" s="42">
        <v>0.2548376516890784</v>
      </c>
      <c r="H45" s="43">
        <v>1</v>
      </c>
      <c r="I45" s="44">
        <v>3391340.4000000004</v>
      </c>
      <c r="J45" s="44">
        <v>50870.106000000007</v>
      </c>
      <c r="K45" s="45">
        <v>3442.2000000000003</v>
      </c>
      <c r="L45" s="45">
        <v>3442.2</v>
      </c>
      <c r="M45" s="45">
        <v>3442.2</v>
      </c>
    </row>
    <row r="46" spans="1:13" ht="37.5" x14ac:dyDescent="0.3">
      <c r="A46" s="37">
        <v>27</v>
      </c>
      <c r="B46" s="38" t="s">
        <v>63</v>
      </c>
      <c r="C46" s="8">
        <v>281</v>
      </c>
      <c r="D46" s="39">
        <v>1</v>
      </c>
      <c r="E46" s="40">
        <v>89718</v>
      </c>
      <c r="F46" s="41">
        <v>18</v>
      </c>
      <c r="G46" s="42">
        <v>0.64512955067235156</v>
      </c>
      <c r="H46" s="43">
        <v>1</v>
      </c>
      <c r="I46" s="44">
        <v>3391340.4000000004</v>
      </c>
      <c r="J46" s="44">
        <v>50870.106000000007</v>
      </c>
      <c r="K46" s="45">
        <v>3442.2000000000003</v>
      </c>
      <c r="L46" s="45">
        <v>3442.2</v>
      </c>
      <c r="M46" s="45">
        <v>3442.2</v>
      </c>
    </row>
    <row r="47" spans="1:13" ht="37.5" x14ac:dyDescent="0.3">
      <c r="A47" s="37">
        <v>28</v>
      </c>
      <c r="B47" s="38" t="s">
        <v>64</v>
      </c>
      <c r="C47" s="8">
        <v>369</v>
      </c>
      <c r="D47" s="39">
        <v>1</v>
      </c>
      <c r="E47" s="40">
        <v>89718</v>
      </c>
      <c r="F47" s="41">
        <v>18</v>
      </c>
      <c r="G47" s="42">
        <v>0.84716300426369306</v>
      </c>
      <c r="H47" s="43">
        <v>1</v>
      </c>
      <c r="I47" s="44">
        <v>3391340.4000000004</v>
      </c>
      <c r="J47" s="44">
        <v>50870.106000000007</v>
      </c>
      <c r="K47" s="45">
        <v>3442.2000000000003</v>
      </c>
      <c r="L47" s="45">
        <v>3442.2</v>
      </c>
      <c r="M47" s="45">
        <v>3442.2</v>
      </c>
    </row>
    <row r="48" spans="1:13" ht="37.5" x14ac:dyDescent="0.3">
      <c r="A48" s="37">
        <v>29</v>
      </c>
      <c r="B48" s="38" t="s">
        <v>65</v>
      </c>
      <c r="C48" s="8">
        <v>403</v>
      </c>
      <c r="D48" s="39">
        <v>1</v>
      </c>
      <c r="E48" s="40">
        <v>89718</v>
      </c>
      <c r="F48" s="41">
        <v>18</v>
      </c>
      <c r="G48" s="42">
        <v>0.92522138406034771</v>
      </c>
      <c r="H48" s="43">
        <v>1</v>
      </c>
      <c r="I48" s="44">
        <v>3391340.4000000004</v>
      </c>
      <c r="J48" s="44">
        <v>50870.106000000007</v>
      </c>
      <c r="K48" s="45">
        <v>3442.2000000000003</v>
      </c>
      <c r="L48" s="45">
        <v>3442.2</v>
      </c>
      <c r="M48" s="45">
        <v>3442.2</v>
      </c>
    </row>
    <row r="49" spans="1:16" ht="37.5" x14ac:dyDescent="0.3">
      <c r="A49" s="37">
        <v>30</v>
      </c>
      <c r="B49" s="38" t="s">
        <v>66</v>
      </c>
      <c r="C49" s="8">
        <v>434</v>
      </c>
      <c r="D49" s="39">
        <v>1.2</v>
      </c>
      <c r="E49" s="40">
        <v>89718</v>
      </c>
      <c r="F49" s="41">
        <v>18</v>
      </c>
      <c r="G49" s="42">
        <v>0.9963922597572975</v>
      </c>
      <c r="H49" s="43">
        <v>1</v>
      </c>
      <c r="I49" s="44">
        <v>4069608.48</v>
      </c>
      <c r="J49" s="44">
        <v>61044.127199999995</v>
      </c>
      <c r="K49" s="45">
        <v>4130.7</v>
      </c>
      <c r="L49" s="45">
        <v>4130.7</v>
      </c>
      <c r="M49" s="45">
        <v>4130.7</v>
      </c>
    </row>
    <row r="50" spans="1:16" ht="37.5" x14ac:dyDescent="0.3">
      <c r="A50" s="37">
        <v>31</v>
      </c>
      <c r="B50" s="38" t="s">
        <v>67</v>
      </c>
      <c r="C50" s="8">
        <v>267</v>
      </c>
      <c r="D50" s="39">
        <v>1</v>
      </c>
      <c r="E50" s="40">
        <v>89718</v>
      </c>
      <c r="F50" s="41">
        <v>18</v>
      </c>
      <c r="G50" s="42">
        <v>0.61298786487372914</v>
      </c>
      <c r="H50" s="43">
        <v>1</v>
      </c>
      <c r="I50" s="44">
        <v>3391340.4000000004</v>
      </c>
      <c r="J50" s="44">
        <v>50870.106000000007</v>
      </c>
      <c r="K50" s="45">
        <v>3442.2000000000003</v>
      </c>
      <c r="L50" s="45">
        <v>3442.2</v>
      </c>
      <c r="M50" s="45">
        <v>3442.2</v>
      </c>
    </row>
    <row r="51" spans="1:16" ht="37.5" x14ac:dyDescent="0.3">
      <c r="A51" s="37">
        <v>32</v>
      </c>
      <c r="B51" s="38" t="s">
        <v>68</v>
      </c>
      <c r="C51" s="8">
        <v>107</v>
      </c>
      <c r="D51" s="39">
        <v>1</v>
      </c>
      <c r="E51" s="40">
        <v>89718</v>
      </c>
      <c r="F51" s="41">
        <v>18</v>
      </c>
      <c r="G51" s="42">
        <v>0.24565431288947195</v>
      </c>
      <c r="H51" s="43">
        <v>1</v>
      </c>
      <c r="I51" s="44">
        <v>3391340.4000000004</v>
      </c>
      <c r="J51" s="44">
        <v>50870.106000000007</v>
      </c>
      <c r="K51" s="45">
        <v>3442.2000000000003</v>
      </c>
      <c r="L51" s="45">
        <v>3442.2</v>
      </c>
      <c r="M51" s="45">
        <v>3442.2</v>
      </c>
    </row>
    <row r="52" spans="1:16" ht="37.5" x14ac:dyDescent="0.3">
      <c r="A52" s="37">
        <v>33</v>
      </c>
      <c r="B52" s="38" t="s">
        <v>69</v>
      </c>
      <c r="C52" s="8">
        <v>30</v>
      </c>
      <c r="D52" s="39">
        <v>1</v>
      </c>
      <c r="E52" s="40">
        <v>89718</v>
      </c>
      <c r="F52" s="41">
        <v>18</v>
      </c>
      <c r="G52" s="42">
        <v>6.8875040997048206E-2</v>
      </c>
      <c r="H52" s="43">
        <v>1</v>
      </c>
      <c r="I52" s="44">
        <v>3391340.4000000004</v>
      </c>
      <c r="J52" s="44">
        <v>50870.106000000007</v>
      </c>
      <c r="K52" s="45">
        <v>3442.2000000000003</v>
      </c>
      <c r="L52" s="45">
        <v>3442.2</v>
      </c>
      <c r="M52" s="45">
        <v>3442.2</v>
      </c>
    </row>
    <row r="53" spans="1:16" ht="37.5" x14ac:dyDescent="0.3">
      <c r="A53" s="37">
        <v>34</v>
      </c>
      <c r="B53" s="38" t="s">
        <v>70</v>
      </c>
      <c r="C53" s="8">
        <v>275</v>
      </c>
      <c r="D53" s="39">
        <v>1</v>
      </c>
      <c r="E53" s="40">
        <v>89718</v>
      </c>
      <c r="F53" s="41">
        <v>18</v>
      </c>
      <c r="G53" s="42">
        <v>0.63135454247294198</v>
      </c>
      <c r="H53" s="43">
        <v>1</v>
      </c>
      <c r="I53" s="44">
        <v>3391340.4000000004</v>
      </c>
      <c r="J53" s="44">
        <v>50870.106000000007</v>
      </c>
      <c r="K53" s="45">
        <v>3442.2000000000003</v>
      </c>
      <c r="L53" s="45">
        <v>3442.2</v>
      </c>
      <c r="M53" s="45">
        <v>3442.2</v>
      </c>
    </row>
    <row r="54" spans="1:16" ht="37.5" x14ac:dyDescent="0.3">
      <c r="A54" s="37">
        <v>35</v>
      </c>
      <c r="B54" s="38" t="s">
        <v>71</v>
      </c>
      <c r="C54" s="8">
        <v>458</v>
      </c>
      <c r="D54" s="39">
        <v>1</v>
      </c>
      <c r="E54" s="40">
        <v>89718</v>
      </c>
      <c r="F54" s="41">
        <v>18</v>
      </c>
      <c r="G54" s="42">
        <v>1.0514922925549361</v>
      </c>
      <c r="H54" s="43">
        <v>1</v>
      </c>
      <c r="I54" s="44">
        <v>3391340.4000000004</v>
      </c>
      <c r="J54" s="44">
        <v>50870.106000000007</v>
      </c>
      <c r="K54" s="45">
        <v>3442.2000000000003</v>
      </c>
      <c r="L54" s="45">
        <v>3442.2</v>
      </c>
      <c r="M54" s="45">
        <v>3442.2</v>
      </c>
    </row>
    <row r="55" spans="1:16" ht="37.5" x14ac:dyDescent="0.3">
      <c r="A55" s="37">
        <v>36</v>
      </c>
      <c r="B55" s="38" t="s">
        <v>72</v>
      </c>
      <c r="C55" s="8">
        <v>39</v>
      </c>
      <c r="D55" s="39">
        <v>1</v>
      </c>
      <c r="E55" s="40">
        <v>89718</v>
      </c>
      <c r="F55" s="41">
        <v>18</v>
      </c>
      <c r="G55" s="42">
        <v>8.953755329616267E-2</v>
      </c>
      <c r="H55" s="43">
        <v>1</v>
      </c>
      <c r="I55" s="44">
        <v>3391340.4000000004</v>
      </c>
      <c r="J55" s="44">
        <v>50870.106000000007</v>
      </c>
      <c r="K55" s="45">
        <v>3442.2000000000003</v>
      </c>
      <c r="L55" s="45">
        <v>3442.2</v>
      </c>
      <c r="M55" s="45">
        <v>3442.2</v>
      </c>
    </row>
    <row r="56" spans="1:16" ht="37.5" x14ac:dyDescent="0.3">
      <c r="A56" s="37">
        <v>37</v>
      </c>
      <c r="B56" s="38" t="s">
        <v>73</v>
      </c>
      <c r="C56" s="8">
        <v>76</v>
      </c>
      <c r="D56" s="39">
        <v>1</v>
      </c>
      <c r="E56" s="40">
        <v>89718</v>
      </c>
      <c r="F56" s="41">
        <v>18</v>
      </c>
      <c r="G56" s="42">
        <v>0.17448343719252213</v>
      </c>
      <c r="H56" s="43">
        <v>1</v>
      </c>
      <c r="I56" s="44">
        <v>3391340.4000000004</v>
      </c>
      <c r="J56" s="44">
        <v>50870.106000000007</v>
      </c>
      <c r="K56" s="45">
        <v>3442.2000000000003</v>
      </c>
      <c r="L56" s="45">
        <v>3442.2</v>
      </c>
      <c r="M56" s="45">
        <v>3442.2</v>
      </c>
    </row>
    <row r="57" spans="1:16" ht="37.5" x14ac:dyDescent="0.3">
      <c r="A57" s="37">
        <v>38</v>
      </c>
      <c r="B57" s="38" t="s">
        <v>74</v>
      </c>
      <c r="C57" s="8">
        <v>189</v>
      </c>
      <c r="D57" s="39">
        <v>1</v>
      </c>
      <c r="E57" s="40">
        <v>89718</v>
      </c>
      <c r="F57" s="41">
        <v>18</v>
      </c>
      <c r="G57" s="42">
        <v>0.43391275828140374</v>
      </c>
      <c r="H57" s="43">
        <v>1</v>
      </c>
      <c r="I57" s="44">
        <v>3391340.4000000004</v>
      </c>
      <c r="J57" s="44">
        <v>50870.106000000007</v>
      </c>
      <c r="K57" s="45">
        <v>3442.2000000000003</v>
      </c>
      <c r="L57" s="45">
        <v>3442.2</v>
      </c>
      <c r="M57" s="45">
        <v>3442.2</v>
      </c>
    </row>
    <row r="58" spans="1:16" ht="37.5" x14ac:dyDescent="0.3">
      <c r="A58" s="37">
        <v>39</v>
      </c>
      <c r="B58" s="38" t="s">
        <v>75</v>
      </c>
      <c r="C58" s="8">
        <v>164</v>
      </c>
      <c r="D58" s="39">
        <v>1</v>
      </c>
      <c r="E58" s="40">
        <v>89718</v>
      </c>
      <c r="F58" s="41">
        <v>18</v>
      </c>
      <c r="G58" s="42">
        <v>0.37651689078386358</v>
      </c>
      <c r="H58" s="43">
        <v>1</v>
      </c>
      <c r="I58" s="44">
        <v>3391340.4000000004</v>
      </c>
      <c r="J58" s="44">
        <v>50870.106000000007</v>
      </c>
      <c r="K58" s="45">
        <v>3442.2000000000003</v>
      </c>
      <c r="L58" s="45">
        <v>3442.2</v>
      </c>
      <c r="M58" s="45">
        <v>3442.2</v>
      </c>
    </row>
    <row r="59" spans="1:16" ht="37.5" x14ac:dyDescent="0.3">
      <c r="A59" s="37">
        <v>40</v>
      </c>
      <c r="B59" s="38" t="s">
        <v>76</v>
      </c>
      <c r="C59" s="8">
        <v>147</v>
      </c>
      <c r="D59" s="39">
        <v>1</v>
      </c>
      <c r="E59" s="40">
        <v>89718</v>
      </c>
      <c r="F59" s="41">
        <v>18</v>
      </c>
      <c r="G59" s="42">
        <v>0.33748770088553626</v>
      </c>
      <c r="H59" s="43">
        <v>1</v>
      </c>
      <c r="I59" s="44">
        <v>3391340.4000000004</v>
      </c>
      <c r="J59" s="44">
        <v>50870.106000000007</v>
      </c>
      <c r="K59" s="45">
        <v>3442.2000000000003</v>
      </c>
      <c r="L59" s="45">
        <v>3442.2</v>
      </c>
      <c r="M59" s="45">
        <v>3442.2</v>
      </c>
    </row>
    <row r="60" spans="1:16" ht="37.5" x14ac:dyDescent="0.3">
      <c r="A60" s="37">
        <v>41</v>
      </c>
      <c r="B60" s="38" t="s">
        <v>77</v>
      </c>
      <c r="C60" s="8">
        <v>54</v>
      </c>
      <c r="D60" s="39">
        <v>1</v>
      </c>
      <c r="E60" s="40">
        <v>89718</v>
      </c>
      <c r="F60" s="41">
        <v>18</v>
      </c>
      <c r="G60" s="42">
        <v>0.12397507379468678</v>
      </c>
      <c r="H60" s="43">
        <v>1</v>
      </c>
      <c r="I60" s="44">
        <v>3391340.4000000004</v>
      </c>
      <c r="J60" s="44">
        <v>50870.106000000007</v>
      </c>
      <c r="K60" s="45">
        <v>3442.2000000000003</v>
      </c>
      <c r="L60" s="45">
        <v>3442.2</v>
      </c>
      <c r="M60" s="45">
        <v>3442.2</v>
      </c>
    </row>
    <row r="61" spans="1:16" s="33" customFormat="1" ht="18.75" x14ac:dyDescent="0.3">
      <c r="A61" s="46"/>
      <c r="B61" s="47" t="s">
        <v>78</v>
      </c>
      <c r="C61" s="48">
        <f>SUM(C20:C60)</f>
        <v>18294</v>
      </c>
      <c r="D61" s="49"/>
      <c r="E61" s="49"/>
      <c r="F61" s="49"/>
      <c r="G61" s="50">
        <f>SUM(G20:G60)</f>
        <v>42.000000000000007</v>
      </c>
      <c r="H61" s="51">
        <f>SUM(H20:H60)</f>
        <v>59</v>
      </c>
      <c r="I61" s="49"/>
      <c r="J61" s="49">
        <f>SUM(J20:J60)</f>
        <v>3504441.6023400039</v>
      </c>
      <c r="K61" s="52">
        <f>SUM(K20:K60)</f>
        <v>237133.50000000032</v>
      </c>
      <c r="L61" s="52">
        <f>SUM(L20:L60)</f>
        <v>237133.50000000032</v>
      </c>
      <c r="M61" s="52">
        <f>SUM(M20:M60)</f>
        <v>237133.50000000032</v>
      </c>
    </row>
    <row r="62" spans="1:16" x14ac:dyDescent="0.25">
      <c r="K62" s="1"/>
      <c r="L62" s="1"/>
      <c r="M62" s="1"/>
    </row>
    <row r="63" spans="1:16" ht="15.75" x14ac:dyDescent="0.25">
      <c r="B63" s="58" t="s">
        <v>79</v>
      </c>
      <c r="C63" s="58"/>
      <c r="D63" s="58"/>
      <c r="E63" s="58"/>
      <c r="F63" s="58"/>
      <c r="G63" s="58"/>
      <c r="H63" s="58"/>
      <c r="I63" s="58"/>
      <c r="J63" s="58"/>
      <c r="K63" s="58"/>
      <c r="L63" s="58"/>
      <c r="M63" s="58"/>
      <c r="N63" s="58"/>
      <c r="O63" s="58"/>
      <c r="P63" s="58"/>
    </row>
  </sheetData>
  <mergeCells count="20">
    <mergeCell ref="C15:G15"/>
    <mergeCell ref="C16:L16"/>
    <mergeCell ref="B63:P63"/>
    <mergeCell ref="A10:B10"/>
    <mergeCell ref="C10:K10"/>
    <mergeCell ref="A11:B11"/>
    <mergeCell ref="C11:I11"/>
    <mergeCell ref="A12:B12"/>
    <mergeCell ref="C12:L12"/>
    <mergeCell ref="A7:B7"/>
    <mergeCell ref="C7:I7"/>
    <mergeCell ref="A8:B8"/>
    <mergeCell ref="C8:I8"/>
    <mergeCell ref="A9:B9"/>
    <mergeCell ref="C9:K9"/>
    <mergeCell ref="A2:L2"/>
    <mergeCell ref="A5:B5"/>
    <mergeCell ref="C5:I5"/>
    <mergeCell ref="A6:B6"/>
    <mergeCell ref="C6:I6"/>
  </mergeCells>
  <pageMargins left="0" right="0" top="0.78740157480314954" bottom="0.15748031496062992" header="0" footer="0"/>
  <pageSetup paperSize="9" scale="3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2026-2028_75569 (42 чел)</vt:lpstr>
      <vt:lpstr>'2026-2028_75569 (42 чел)'!Print_Titles</vt:lpstr>
      <vt:lpstr>'2026-2028_75569 (42 чел)'!Область_печати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estefeeva-tj</dc:creator>
  <cp:lastModifiedBy>Мотина Елена Ивановна</cp:lastModifiedBy>
  <cp:revision>12</cp:revision>
  <cp:lastPrinted>2025-10-31T14:29:59Z</cp:lastPrinted>
  <dcterms:created xsi:type="dcterms:W3CDTF">2019-07-17T05:16:46Z</dcterms:created>
  <dcterms:modified xsi:type="dcterms:W3CDTF">2025-11-01T05:11:43Z</dcterms:modified>
</cp:coreProperties>
</file>